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" i="1" l="1"/>
  <c r="G8" i="1"/>
  <c r="E7" i="1"/>
  <c r="G9" i="1"/>
  <c r="E9" i="1"/>
  <c r="G7" i="1"/>
  <c r="G6" i="1"/>
  <c r="E6" i="1"/>
  <c r="G5" i="1"/>
  <c r="E5" i="1"/>
  <c r="G4" i="1"/>
  <c r="E4" i="1"/>
</calcChain>
</file>

<file path=xl/sharedStrings.xml><?xml version="1.0" encoding="utf-8"?>
<sst xmlns="http://schemas.openxmlformats.org/spreadsheetml/2006/main" count="31" uniqueCount="29">
  <si>
    <t>序号</t>
  </si>
  <si>
    <t>班级</t>
  </si>
  <si>
    <t>班级人数</t>
  </si>
  <si>
    <t>报考人数（按报考证明计算）</t>
  </si>
  <si>
    <t>报考比例</t>
  </si>
  <si>
    <t>录取人数（按录取证明计算）</t>
  </si>
  <si>
    <t>录取比例</t>
  </si>
  <si>
    <t>拟奖励类型</t>
  </si>
  <si>
    <t>金额</t>
  </si>
  <si>
    <t>备注</t>
  </si>
  <si>
    <t>优秀学风奖（500）</t>
  </si>
  <si>
    <t>食安4</t>
  </si>
  <si>
    <t>食安5</t>
  </si>
  <si>
    <t>生工2</t>
  </si>
  <si>
    <t>优秀学风奖（2000）、先进组织奖（800）</t>
  </si>
  <si>
    <t>总奖励金额</t>
  </si>
  <si>
    <t>注：所有人数数据按照各班提供的证明以及年级提供的考研名单、保研名单计算</t>
  </si>
  <si>
    <r>
      <t>201</t>
    </r>
    <r>
      <rPr>
        <b/>
        <sz val="22"/>
        <color indexed="8"/>
        <rFont val="宋体"/>
        <family val="3"/>
        <charset val="134"/>
      </rPr>
      <t>8</t>
    </r>
    <r>
      <rPr>
        <b/>
        <sz val="22"/>
        <color indexed="8"/>
        <rFont val="宋体"/>
        <charset val="134"/>
      </rPr>
      <t>年食品学院本科生考研奖励班级汇总</t>
    </r>
    <phoneticPr fontId="5" type="noConversion"/>
  </si>
  <si>
    <t>生工3</t>
    <phoneticPr fontId="5" type="noConversion"/>
  </si>
  <si>
    <t>食安3</t>
    <phoneticPr fontId="5" type="noConversion"/>
  </si>
  <si>
    <t>食工3</t>
    <phoneticPr fontId="5" type="noConversion"/>
  </si>
  <si>
    <t>食工5</t>
    <phoneticPr fontId="5" type="noConversion"/>
  </si>
  <si>
    <t>食工8</t>
    <phoneticPr fontId="5" type="noConversion"/>
  </si>
  <si>
    <t>食工9</t>
    <phoneticPr fontId="5" type="noConversion"/>
  </si>
  <si>
    <r>
      <t>优秀学风奖（1</t>
    </r>
    <r>
      <rPr>
        <sz val="11"/>
        <rFont val="宋体"/>
        <family val="3"/>
        <charset val="134"/>
      </rPr>
      <t>000）</t>
    </r>
    <phoneticPr fontId="5" type="noConversion"/>
  </si>
  <si>
    <t>优秀学风奖（500）</t>
    <phoneticPr fontId="5" type="noConversion"/>
  </si>
  <si>
    <t>优秀学风奖（1000）</t>
    <phoneticPr fontId="5" type="noConversion"/>
  </si>
  <si>
    <r>
      <t>优秀学风奖（5</t>
    </r>
    <r>
      <rPr>
        <sz val="11"/>
        <rFont val="宋体"/>
        <family val="3"/>
        <charset val="134"/>
      </rPr>
      <t>00</t>
    </r>
    <r>
      <rPr>
        <sz val="11"/>
        <rFont val="宋体"/>
        <charset val="134"/>
      </rPr>
      <t>）</t>
    </r>
    <phoneticPr fontId="5" type="noConversion"/>
  </si>
  <si>
    <t>先进组织奖（800）、优秀学风奖（2000）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</si>
</sst>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activeCell="G10" sqref="G10"/>
    </sheetView>
  </sheetViews>
  <sheetFormatPr defaultColWidth="9" defaultRowHeight="13.5"/>
  <cols>
    <col min="1" max="2" width="10" style="7" customWidth="1"/>
    <col min="3" max="3" width="11.375" style="7" customWidth="1"/>
    <col min="4" max="4" width="17" style="7" customWidth="1"/>
    <col min="5" max="5" width="11.375" style="7" customWidth="1"/>
    <col min="6" max="6" width="16.875" style="7" customWidth="1"/>
    <col min="7" max="7" width="11.375" style="7" customWidth="1"/>
    <col min="8" max="8" width="19.5" style="7" customWidth="1"/>
    <col min="9" max="9" width="18.5" style="7" customWidth="1"/>
    <col min="10" max="10" width="4.625" customWidth="1"/>
    <col min="11" max="254" width="10" customWidth="1"/>
    <col min="255" max="255" width="10"/>
  </cols>
  <sheetData>
    <row r="1" spans="1:10" ht="27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51.7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2" t="s">
        <v>9</v>
      </c>
    </row>
    <row r="3" spans="1:10" ht="18" customHeight="1">
      <c r="A3" s="4">
        <v>1</v>
      </c>
      <c r="B3" s="8" t="s">
        <v>19</v>
      </c>
      <c r="C3" s="5">
        <v>30</v>
      </c>
      <c r="D3" s="8">
        <v>0</v>
      </c>
      <c r="E3" s="9">
        <v>0</v>
      </c>
      <c r="F3" s="5">
        <v>6</v>
      </c>
      <c r="G3" s="10">
        <v>0.2</v>
      </c>
      <c r="H3" s="12" t="s">
        <v>10</v>
      </c>
      <c r="I3" s="14">
        <v>500</v>
      </c>
      <c r="J3" s="3"/>
    </row>
    <row r="4" spans="1:10" ht="18" customHeight="1">
      <c r="A4" s="4">
        <v>2</v>
      </c>
      <c r="B4" s="5" t="s">
        <v>11</v>
      </c>
      <c r="C4" s="5">
        <v>29</v>
      </c>
      <c r="D4" s="5">
        <v>9</v>
      </c>
      <c r="E4" s="10">
        <f t="shared" ref="E4:E9" si="0">D4/C4</f>
        <v>0.31034482758620691</v>
      </c>
      <c r="F4" s="5">
        <v>5</v>
      </c>
      <c r="G4" s="10">
        <f t="shared" ref="G4:G9" si="1">F4/C4</f>
        <v>0.17241379310344829</v>
      </c>
      <c r="H4" s="12" t="s">
        <v>10</v>
      </c>
      <c r="I4" s="14">
        <v>500</v>
      </c>
      <c r="J4" s="3"/>
    </row>
    <row r="5" spans="1:10" ht="18" customHeight="1">
      <c r="A5" s="4">
        <v>3</v>
      </c>
      <c r="B5" s="5" t="s">
        <v>12</v>
      </c>
      <c r="C5" s="5">
        <v>28</v>
      </c>
      <c r="D5" s="5">
        <v>6</v>
      </c>
      <c r="E5" s="10">
        <f t="shared" si="0"/>
        <v>0.21428571428571427</v>
      </c>
      <c r="F5" s="5">
        <v>5</v>
      </c>
      <c r="G5" s="10">
        <f t="shared" si="1"/>
        <v>0.17857142857142858</v>
      </c>
      <c r="H5" s="12" t="s">
        <v>10</v>
      </c>
      <c r="I5" s="14">
        <v>500</v>
      </c>
      <c r="J5" s="3"/>
    </row>
    <row r="6" spans="1:10" ht="18" customHeight="1">
      <c r="A6" s="4">
        <v>4</v>
      </c>
      <c r="B6" s="8" t="s">
        <v>20</v>
      </c>
      <c r="C6" s="5">
        <v>30</v>
      </c>
      <c r="D6" s="5">
        <v>9</v>
      </c>
      <c r="E6" s="10">
        <f t="shared" si="0"/>
        <v>0.3</v>
      </c>
      <c r="F6" s="5">
        <v>7</v>
      </c>
      <c r="G6" s="10">
        <f t="shared" si="1"/>
        <v>0.23333333333333334</v>
      </c>
      <c r="H6" s="13" t="s">
        <v>27</v>
      </c>
      <c r="I6" s="14">
        <v>500</v>
      </c>
      <c r="J6" s="3"/>
    </row>
    <row r="7" spans="1:10" ht="18" customHeight="1">
      <c r="A7" s="4">
        <v>5</v>
      </c>
      <c r="B7" s="8" t="s">
        <v>21</v>
      </c>
      <c r="C7" s="5">
        <v>28</v>
      </c>
      <c r="D7" s="5">
        <v>8</v>
      </c>
      <c r="E7" s="10">
        <f>D7/C7</f>
        <v>0.2857142857142857</v>
      </c>
      <c r="F7" s="5">
        <v>8</v>
      </c>
      <c r="G7" s="10">
        <f t="shared" si="1"/>
        <v>0.2857142857142857</v>
      </c>
      <c r="H7" s="13" t="s">
        <v>26</v>
      </c>
      <c r="I7" s="14">
        <v>1000</v>
      </c>
      <c r="J7" s="3"/>
    </row>
    <row r="8" spans="1:10" ht="18" customHeight="1">
      <c r="A8" s="4">
        <v>6</v>
      </c>
      <c r="B8" s="8" t="s">
        <v>22</v>
      </c>
      <c r="C8" s="5">
        <v>29</v>
      </c>
      <c r="D8" s="5"/>
      <c r="E8" s="10"/>
      <c r="F8" s="5">
        <v>8</v>
      </c>
      <c r="G8" s="10">
        <f t="shared" si="1"/>
        <v>0.27586206896551724</v>
      </c>
      <c r="H8" s="13" t="s">
        <v>24</v>
      </c>
      <c r="I8" s="14">
        <v>1000</v>
      </c>
      <c r="J8" s="3"/>
    </row>
    <row r="9" spans="1:10" ht="18" customHeight="1">
      <c r="A9" s="4">
        <v>7</v>
      </c>
      <c r="B9" s="8" t="s">
        <v>23</v>
      </c>
      <c r="C9" s="5">
        <v>31</v>
      </c>
      <c r="D9" s="5">
        <v>0</v>
      </c>
      <c r="E9" s="10">
        <f t="shared" si="0"/>
        <v>0</v>
      </c>
      <c r="F9" s="5">
        <v>6</v>
      </c>
      <c r="G9" s="10">
        <f t="shared" si="1"/>
        <v>0.19354838709677419</v>
      </c>
      <c r="H9" s="13" t="s">
        <v>25</v>
      </c>
      <c r="I9" s="14">
        <v>500</v>
      </c>
      <c r="J9" s="3"/>
    </row>
    <row r="10" spans="1:10" ht="38.25" customHeight="1">
      <c r="A10" s="4">
        <v>8</v>
      </c>
      <c r="B10" s="5" t="s">
        <v>13</v>
      </c>
      <c r="C10" s="5">
        <v>25</v>
      </c>
      <c r="D10" s="5">
        <v>11</v>
      </c>
      <c r="E10" s="11">
        <v>0.44</v>
      </c>
      <c r="F10" s="5">
        <v>9</v>
      </c>
      <c r="G10" s="10">
        <v>0.36</v>
      </c>
      <c r="H10" s="12" t="s">
        <v>14</v>
      </c>
      <c r="I10" s="14">
        <v>2800</v>
      </c>
      <c r="J10" s="3"/>
    </row>
    <row r="11" spans="1:10" ht="39.75" customHeight="1">
      <c r="A11" s="4">
        <v>9</v>
      </c>
      <c r="B11" s="5" t="s">
        <v>18</v>
      </c>
      <c r="C11" s="5">
        <v>28</v>
      </c>
      <c r="D11" s="5">
        <v>15</v>
      </c>
      <c r="E11" s="11">
        <v>0.53569999999999995</v>
      </c>
      <c r="F11" s="5">
        <v>12</v>
      </c>
      <c r="G11" s="10">
        <v>0.42859999999999998</v>
      </c>
      <c r="H11" s="13" t="s">
        <v>28</v>
      </c>
      <c r="I11" s="14">
        <v>2800</v>
      </c>
      <c r="J11" s="3"/>
    </row>
    <row r="12" spans="1:10" ht="22.5" customHeight="1">
      <c r="A12" s="18" t="s">
        <v>15</v>
      </c>
      <c r="B12" s="18"/>
      <c r="C12" s="18"/>
      <c r="D12" s="18"/>
      <c r="E12" s="18"/>
      <c r="F12" s="18"/>
      <c r="G12" s="18"/>
      <c r="H12" s="19"/>
      <c r="I12" s="15">
        <f>SUM(I3:I11)</f>
        <v>10100</v>
      </c>
      <c r="J12" s="3"/>
    </row>
    <row r="13" spans="1:10">
      <c r="A13" s="20" t="s">
        <v>16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3">
    <mergeCell ref="A1:J1"/>
    <mergeCell ref="A12:H12"/>
    <mergeCell ref="A13:J13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NewHT</dc:creator>
  <cp:lastModifiedBy>Windows 用户</cp:lastModifiedBy>
  <dcterms:created xsi:type="dcterms:W3CDTF">2017-05-16T17:51:00Z</dcterms:created>
  <dcterms:modified xsi:type="dcterms:W3CDTF">2018-05-18T08:41:47Z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